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 tabRatio="578" activeTab="1"/>
  </bookViews>
  <sheets>
    <sheet name="汇总表" sheetId="4" r:id="rId1"/>
    <sheet name="报价表" sheetId="7" r:id="rId2"/>
  </sheets>
  <definedNames>
    <definedName name="_xlnm.Print_Area" localSheetId="0">汇总表!$A$1:$G$5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<sst xmlns="http://schemas.openxmlformats.org/spreadsheetml/2006/main" count="41" uniqueCount="40">
  <si>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松山湖机器人智创城项目-建筑工程一切险及安全生产责任险
限价费用汇总表</t>
  </si>
  <si>
    <t>序号</t>
  </si>
  <si>
    <t>费用名称</t>
  </si>
  <si>
    <t>控制价
（元）</t>
  </si>
  <si>
    <t>采购限价
（元）</t>
  </si>
  <si>
    <t>投标人报价
不含税
（元）</t>
  </si>
  <si>
    <t>投标人报价
含税
（元）</t>
  </si>
  <si>
    <t>备注</t>
  </si>
  <si>
    <t>工程费用</t>
  </si>
  <si>
    <r>
      <rPr>
        <b/>
        <sz val="12"/>
        <rFont val="宋体"/>
        <charset val="134"/>
      </rPr>
      <t>汇总报价（含税：</t>
    </r>
    <r>
      <rPr>
        <b/>
        <u/>
        <sz val="12"/>
        <rFont val="宋体"/>
        <charset val="134"/>
      </rPr>
      <t xml:space="preserve">   </t>
    </r>
    <r>
      <rPr>
        <b/>
        <sz val="12"/>
        <rFont val="宋体"/>
        <charset val="134"/>
      </rPr>
      <t>%）</t>
    </r>
  </si>
  <si>
    <t>小写：</t>
  </si>
  <si>
    <t>大写：</t>
  </si>
  <si>
    <t>报价表</t>
  </si>
  <si>
    <t>项目名称：松山湖机器人智创城施工项目-建筑工程一切险及安全生产责任险</t>
  </si>
  <si>
    <t>保险名称</t>
  </si>
  <si>
    <t>项目特征</t>
  </si>
  <si>
    <t>保障内容及金额（万元）</t>
  </si>
  <si>
    <t>合同总价（元）</t>
  </si>
  <si>
    <t>购买计算基数（元）</t>
  </si>
  <si>
    <t>不含税合计（元）</t>
  </si>
  <si>
    <t>含税合计（元）</t>
  </si>
  <si>
    <t>安责险</t>
  </si>
  <si>
    <t>1、从业人员死亡</t>
  </si>
  <si>
    <t>140万/人</t>
  </si>
  <si>
    <t>2、从业人员、第三者伤残</t>
  </si>
  <si>
    <t>40万/人</t>
  </si>
  <si>
    <t>3、从业人员、第三者医疗费用</t>
  </si>
  <si>
    <t>5万元/人</t>
  </si>
  <si>
    <t>4、法律/救援费用</t>
  </si>
  <si>
    <t>20万/人</t>
  </si>
  <si>
    <t>5、第三者财产损失</t>
  </si>
  <si>
    <t>20万/次，累计100万</t>
  </si>
  <si>
    <t>建筑工程一切险&amp;第三者责任保险</t>
  </si>
  <si>
    <t>物质损失</t>
  </si>
  <si>
    <t>第三者责任事故累计赔偿限额</t>
  </si>
  <si>
    <t>第三者责任每次事故赔偿限额</t>
  </si>
  <si>
    <t>每人每次事故赔偿限额</t>
  </si>
  <si>
    <t>报价不含税合计（元）</t>
  </si>
  <si>
    <t>税金（  %）</t>
  </si>
  <si>
    <t>报价含税合计（元）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</si>
</sst>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  <numFmt numFmtId="178" formatCode="#,##0.00_ "/>
    <numFmt numFmtId="179" formatCode="[DBNum2][$-804]General"/>
  </numFmts>
  <fonts count="29">
    <font>
      <sz val="11"/>
      <color theme="1"/>
      <name val="宋体"/>
      <charset val="134"/>
      <scheme val="minor"/>
    </font>
    <font>
      <b/>
      <sz val="20"/>
      <name val="仿宋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  <scheme val="minor"/>
    </font>
    <font>
      <b/>
      <u/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6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44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 shrinkToFit="1"/>
    </xf>
    <xf numFmtId="0" fontId="2" fillId="0" borderId="0" xfId="0" applyFont="1" applyFill="1" applyAlignment="1" applyProtection="1">
      <alignment horizontal="left" wrapText="1" shrinkToFit="1"/>
    </xf>
    <xf numFmtId="176" fontId="2" fillId="0" borderId="0" xfId="0" applyNumberFormat="1" applyFont="1" applyFill="1" applyAlignment="1" applyProtection="1">
      <alignment horizontal="left" wrapText="1" shrinkToFi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7" fontId="3" fillId="0" borderId="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 wrapText="1"/>
    </xf>
    <xf numFmtId="177" fontId="3" fillId="0" borderId="3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3" fillId="0" borderId="4" xfId="0" applyNumberFormat="1" applyFont="1" applyBorder="1" applyAlignment="1">
      <alignment horizontal="center" vertical="center"/>
    </xf>
    <xf numFmtId="177" fontId="3" fillId="0" borderId="5" xfId="0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177" fontId="5" fillId="0" borderId="0" xfId="0" applyNumberFormat="1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178" fontId="4" fillId="0" borderId="1" xfId="0" applyNumberFormat="1" applyFont="1" applyFill="1" applyBorder="1" applyAlignment="1">
      <alignment horizontal="center" vertical="center"/>
    </xf>
    <xf numFmtId="178" fontId="4" fillId="0" borderId="1" xfId="0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vertical="center"/>
    </xf>
    <xf numFmtId="178" fontId="4" fillId="0" borderId="4" xfId="0" applyNumberFormat="1" applyFont="1" applyFill="1" applyBorder="1" applyAlignment="1">
      <alignment horizontal="center" vertical="center"/>
    </xf>
    <xf numFmtId="178" fontId="4" fillId="0" borderId="9" xfId="0" applyNumberFormat="1" applyFont="1" applyFill="1" applyBorder="1" applyAlignment="1">
      <alignment horizontal="center" vertical="center"/>
    </xf>
    <xf numFmtId="178" fontId="4" fillId="0" borderId="5" xfId="0" applyNumberFormat="1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179" fontId="2" fillId="0" borderId="4" xfId="0" applyNumberFormat="1" applyFont="1" applyFill="1" applyBorder="1" applyAlignment="1">
      <alignment horizontal="center" vertical="center"/>
    </xf>
    <xf numFmtId="179" fontId="2" fillId="0" borderId="9" xfId="0" applyNumberFormat="1" applyFont="1" applyFill="1" applyBorder="1" applyAlignment="1">
      <alignment horizontal="center" vertical="center"/>
    </xf>
    <xf numFmtId="179" fontId="2" fillId="0" borderId="5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5"/>
  <sheetViews>
    <sheetView showZeros="0" view="pageBreakPreview" zoomScaleNormal="100" workbookViewId="0">
      <selection activeCell="D3" sqref="D3"/>
    </sheetView>
  </sheetViews>
  <sheetFormatPr defaultColWidth="9.33333333333333" defaultRowHeight="14.25" outlineLevelRow="4" outlineLevelCol="6"/>
  <cols>
    <col min="1" max="1" width="7.125" style="19" customWidth="1"/>
    <col min="2" max="2" width="19.8416666666667" style="19" customWidth="1"/>
    <col min="3" max="3" width="29.5583333333333" style="19" customWidth="1"/>
    <col min="4" max="4" width="20.1" style="19" customWidth="1"/>
    <col min="5" max="6" width="24.6333333333333" style="19" customWidth="1"/>
    <col min="7" max="7" width="21.525" style="19" customWidth="1"/>
    <col min="8" max="16384" width="9.33333333333333" style="19"/>
  </cols>
  <sheetData>
    <row r="1" s="19" customFormat="1" ht="54" customHeight="1" spans="1:7">
      <c r="A1" s="20" t="s">
        <v>0</v>
      </c>
      <c r="B1" s="21"/>
      <c r="C1" s="21"/>
      <c r="D1" s="22"/>
      <c r="E1" s="21"/>
      <c r="F1" s="21"/>
      <c r="G1" s="21"/>
    </row>
    <row r="2" s="19" customFormat="1" ht="52" customHeight="1" spans="1:7">
      <c r="A2" s="23" t="s">
        <v>1</v>
      </c>
      <c r="B2" s="23" t="s">
        <v>2</v>
      </c>
      <c r="C2" s="24" t="s">
        <v>3</v>
      </c>
      <c r="D2" s="25" t="s">
        <v>4</v>
      </c>
      <c r="E2" s="24" t="s">
        <v>5</v>
      </c>
      <c r="F2" s="24" t="s">
        <v>6</v>
      </c>
      <c r="G2" s="23" t="s">
        <v>7</v>
      </c>
    </row>
    <row r="3" s="19" customFormat="1" ht="52" customHeight="1" spans="1:7">
      <c r="A3" s="26">
        <v>1</v>
      </c>
      <c r="B3" s="27" t="s">
        <v>8</v>
      </c>
      <c r="C3" s="28">
        <f>报价表!G15</f>
        <v>0</v>
      </c>
      <c r="D3" s="28">
        <f>C3</f>
        <v>0</v>
      </c>
      <c r="E3" s="29"/>
      <c r="F3" s="29"/>
      <c r="G3" s="30"/>
    </row>
    <row r="4" s="19" customFormat="1" ht="52" customHeight="1" spans="1:7">
      <c r="A4" s="31" t="s">
        <v>9</v>
      </c>
      <c r="B4" s="32"/>
      <c r="C4" s="33"/>
      <c r="D4" s="34" t="s">
        <v>10</v>
      </c>
      <c r="E4" s="35">
        <f>F3</f>
        <v>0</v>
      </c>
      <c r="F4" s="36"/>
      <c r="G4" s="37"/>
    </row>
    <row r="5" s="19" customFormat="1" ht="52" customHeight="1" spans="1:7">
      <c r="A5" s="38"/>
      <c r="B5" s="39"/>
      <c r="C5" s="40"/>
      <c r="D5" s="34" t="s">
        <v>11</v>
      </c>
      <c r="E5" s="41" t="str">
        <f>IF(E4&lt;0,"负","")&amp;IF(TRUNC(E4)=E4,TEXT(IF(E4&lt;0,-E4,E4),"[DBNum2]")&amp;"元整",IF(TRUNC(E4*10)=E4*10,TEXT(TRUNC(IF(E4&lt;0,-E4,E4)),"[DBNum2]")&amp;"元"&amp;TEXT(RIGHT(E4),"[DBNum2]")&amp;"角整",TEXT(TRUNC(E4),"[DBNum2]")&amp;"元"&amp;IF(ISNUMBER(FIND(".0",E4)),"零",TEXT(LEFT(RIGHT(E4,2)),"[DBNum2]")&amp;"角")&amp;TEXT(RIGHT(E4),"[DBNum2]")&amp;"分"))</f>
        <v>零元整</v>
      </c>
      <c r="F5" s="42"/>
      <c r="G5" s="43"/>
    </row>
  </sheetData>
  <mergeCells count="4">
    <mergeCell ref="A1:G1"/>
    <mergeCell ref="E4:G4"/>
    <mergeCell ref="E5:G5"/>
    <mergeCell ref="A4:C5"/>
  </mergeCells>
  <pageMargins left="0.75" right="0.75" top="1" bottom="1" header="0.5" footer="0.5"/>
  <pageSetup paperSize="9" scale="5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view="pageBreakPreview" zoomScaleNormal="100" workbookViewId="0">
      <selection activeCell="E4" sqref="E4:E8"/>
    </sheetView>
  </sheetViews>
  <sheetFormatPr defaultColWidth="9" defaultRowHeight="13.5" outlineLevelCol="7"/>
  <cols>
    <col min="2" max="2" width="16.25" customWidth="1"/>
    <col min="3" max="3" width="16.625" customWidth="1"/>
    <col min="4" max="4" width="15.25" customWidth="1"/>
    <col min="5" max="5" width="18.25" customWidth="1"/>
    <col min="6" max="6" width="14.875" customWidth="1"/>
    <col min="7" max="7" width="15.125" customWidth="1"/>
    <col min="8" max="8" width="10.75" customWidth="1"/>
  </cols>
  <sheetData>
    <row r="1" ht="25.5" spans="1:8">
      <c r="A1" s="1" t="s">
        <v>12</v>
      </c>
      <c r="B1" s="1"/>
      <c r="C1" s="1"/>
      <c r="D1" s="1"/>
      <c r="E1" s="1"/>
      <c r="F1" s="1"/>
      <c r="G1" s="1"/>
      <c r="H1" s="1"/>
    </row>
    <row r="2" ht="26" customHeight="1" spans="1:8">
      <c r="A2" s="2" t="s">
        <v>13</v>
      </c>
      <c r="B2" s="2"/>
      <c r="C2" s="2"/>
      <c r="D2" s="2"/>
      <c r="E2" s="2"/>
      <c r="F2" s="2"/>
      <c r="G2" s="3"/>
      <c r="H2" s="2"/>
    </row>
    <row r="3" ht="33" customHeight="1" spans="1:8">
      <c r="A3" s="4" t="s">
        <v>14</v>
      </c>
      <c r="B3" s="4" t="s">
        <v>15</v>
      </c>
      <c r="C3" s="5" t="s">
        <v>16</v>
      </c>
      <c r="D3" s="5" t="s">
        <v>17</v>
      </c>
      <c r="E3" s="5" t="s">
        <v>18</v>
      </c>
      <c r="F3" s="5" t="s">
        <v>19</v>
      </c>
      <c r="G3" s="5" t="s">
        <v>20</v>
      </c>
      <c r="H3" s="4" t="s">
        <v>7</v>
      </c>
    </row>
    <row r="4" ht="37" customHeight="1" spans="1:8">
      <c r="A4" s="6" t="s">
        <v>21</v>
      </c>
      <c r="B4" s="7" t="s">
        <v>22</v>
      </c>
      <c r="C4" s="5" t="s">
        <v>23</v>
      </c>
      <c r="D4" s="8">
        <v>445160301.76</v>
      </c>
      <c r="E4" s="8">
        <v>445160301.76</v>
      </c>
      <c r="F4" s="9"/>
      <c r="G4" s="9"/>
      <c r="H4" s="9"/>
    </row>
    <row r="5" ht="37" customHeight="1" spans="1:8">
      <c r="A5" s="10"/>
      <c r="B5" s="7" t="s">
        <v>24</v>
      </c>
      <c r="C5" s="5" t="s">
        <v>25</v>
      </c>
      <c r="D5" s="11"/>
      <c r="E5" s="11"/>
      <c r="F5" s="12"/>
      <c r="G5" s="12"/>
      <c r="H5" s="12"/>
    </row>
    <row r="6" ht="37" customHeight="1" spans="1:8">
      <c r="A6" s="10"/>
      <c r="B6" s="7" t="s">
        <v>26</v>
      </c>
      <c r="C6" s="5" t="s">
        <v>27</v>
      </c>
      <c r="D6" s="11"/>
      <c r="E6" s="11"/>
      <c r="F6" s="12"/>
      <c r="G6" s="12"/>
      <c r="H6" s="12"/>
    </row>
    <row r="7" ht="46" customHeight="1" spans="1:8">
      <c r="A7" s="10"/>
      <c r="B7" s="7" t="s">
        <v>28</v>
      </c>
      <c r="C7" s="5" t="s">
        <v>29</v>
      </c>
      <c r="D7" s="11"/>
      <c r="E7" s="11"/>
      <c r="F7" s="12"/>
      <c r="G7" s="12"/>
      <c r="H7" s="12"/>
    </row>
    <row r="8" ht="46" customHeight="1" spans="1:8">
      <c r="A8" s="10"/>
      <c r="B8" s="7" t="s">
        <v>30</v>
      </c>
      <c r="C8" s="5" t="s">
        <v>31</v>
      </c>
      <c r="D8" s="11"/>
      <c r="E8" s="11"/>
      <c r="F8" s="12"/>
      <c r="G8" s="12"/>
      <c r="H8" s="12"/>
    </row>
    <row r="9" ht="28" customHeight="1" spans="1:8">
      <c r="A9" s="5" t="s">
        <v>32</v>
      </c>
      <c r="B9" s="5" t="s">
        <v>33</v>
      </c>
      <c r="C9" s="5">
        <v>44516.03</v>
      </c>
      <c r="D9" s="13">
        <v>445160301.76</v>
      </c>
      <c r="E9" s="13">
        <v>445160301.76</v>
      </c>
      <c r="F9" s="14"/>
      <c r="G9" s="4"/>
      <c r="H9" s="4"/>
    </row>
    <row r="10" ht="39" customHeight="1" spans="1:8">
      <c r="A10" s="5"/>
      <c r="B10" s="5" t="s">
        <v>34</v>
      </c>
      <c r="C10" s="5">
        <v>1000</v>
      </c>
      <c r="D10" s="13"/>
      <c r="E10" s="13"/>
      <c r="F10" s="14"/>
      <c r="G10" s="4"/>
      <c r="H10" s="4"/>
    </row>
    <row r="11" ht="46" customHeight="1" spans="1:8">
      <c r="A11" s="5"/>
      <c r="B11" s="5" t="s">
        <v>35</v>
      </c>
      <c r="C11" s="5">
        <v>1000</v>
      </c>
      <c r="D11" s="13"/>
      <c r="E11" s="13"/>
      <c r="F11" s="14"/>
      <c r="G11" s="4"/>
      <c r="H11" s="4"/>
    </row>
    <row r="12" ht="39" customHeight="1" spans="1:8">
      <c r="A12" s="5"/>
      <c r="B12" s="5" t="s">
        <v>36</v>
      </c>
      <c r="C12" s="5">
        <v>50</v>
      </c>
      <c r="D12" s="13"/>
      <c r="E12" s="13"/>
      <c r="F12" s="14"/>
      <c r="G12" s="4"/>
      <c r="H12" s="4"/>
    </row>
    <row r="13" ht="39" customHeight="1" spans="1:8">
      <c r="A13" s="15" t="s">
        <v>37</v>
      </c>
      <c r="B13" s="15"/>
      <c r="C13" s="15"/>
      <c r="D13" s="13"/>
      <c r="E13" s="13"/>
      <c r="F13" s="16">
        <f>SUM(F4:F12)</f>
        <v>0</v>
      </c>
      <c r="G13" s="17"/>
      <c r="H13" s="4"/>
    </row>
    <row r="14" ht="39" customHeight="1" spans="1:8">
      <c r="A14" s="15" t="s">
        <v>38</v>
      </c>
      <c r="B14" s="15"/>
      <c r="C14" s="15"/>
      <c r="D14" s="13"/>
      <c r="E14" s="13"/>
      <c r="F14" s="16"/>
      <c r="G14" s="17"/>
      <c r="H14" s="4"/>
    </row>
    <row r="15" ht="36" customHeight="1" spans="1:8">
      <c r="A15" s="15" t="s">
        <v>39</v>
      </c>
      <c r="B15" s="15"/>
      <c r="C15" s="15"/>
      <c r="D15" s="18"/>
      <c r="E15" s="18"/>
      <c r="F15" s="16">
        <f>SUM(F13:G14)</f>
        <v>0</v>
      </c>
      <c r="G15" s="17">
        <f>G9+G4</f>
        <v>0</v>
      </c>
      <c r="H15" s="18"/>
    </row>
  </sheetData>
  <mergeCells count="20">
    <mergeCell ref="A1:H1"/>
    <mergeCell ref="A2:H2"/>
    <mergeCell ref="A13:C13"/>
    <mergeCell ref="F13:G13"/>
    <mergeCell ref="A14:C14"/>
    <mergeCell ref="F14:G14"/>
    <mergeCell ref="A15:C15"/>
    <mergeCell ref="F15:G15"/>
    <mergeCell ref="A4:A8"/>
    <mergeCell ref="A9:A12"/>
    <mergeCell ref="D4:D8"/>
    <mergeCell ref="D9:D12"/>
    <mergeCell ref="E4:E8"/>
    <mergeCell ref="E9:E12"/>
    <mergeCell ref="F4:F8"/>
    <mergeCell ref="F9:F12"/>
    <mergeCell ref="G4:G8"/>
    <mergeCell ref="G9:G12"/>
    <mergeCell ref="H4:H8"/>
    <mergeCell ref="H9:H12"/>
  </mergeCells>
  <pageMargins left="0.75" right="0.75" top="1" bottom="1" header="0.5" footer="0.5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姚志冰</cp:lastModifiedBy>
  <dcterms:created xsi:type="dcterms:W3CDTF">2023-03-02T07:31:00Z</dcterms:created>
  <dcterms:modified xsi:type="dcterms:W3CDTF">2025-12-09T10:44:59Z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060B0D1B838845E5A0AAAA36B7FD3B1C_13</vt:lpwstr>
  </property>
  <property fmtid="{D5CDD505-2E9C-101B-9397-08002B2CF9AE}" pid="3" name="KSOProductBuildVer">
    <vt:lpwstr>2052-12.1.0.23542</vt:lpwstr>
  </property>
</Properties>
</file>